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bygg-my.sharepoint.com/personal/knut_ola_haug_sykehusbygg_no/Documents/410 NAMSOS/00 Konkurranase RI ARK des 2023/"/>
    </mc:Choice>
  </mc:AlternateContent>
  <xr:revisionPtr revIDLastSave="717" documentId="8_{0F266349-4800-4A1A-91DC-D13B3C11A195}" xr6:coauthVersionLast="47" xr6:coauthVersionMax="47" xr10:uidLastSave="{F040126D-41EE-4E52-9CED-0F110D912196}"/>
  <bookViews>
    <workbookView xWindow="19200" yWindow="0" windowWidth="19200" windowHeight="21600" xr2:uid="{39C7674F-C798-4437-8876-B7EEE2B137FB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G27" i="1"/>
  <c r="G39" i="1"/>
  <c r="G33" i="1"/>
  <c r="F28" i="1"/>
  <c r="G28" i="1" s="1"/>
  <c r="G26" i="1"/>
  <c r="G25" i="1"/>
  <c r="G24" i="1"/>
  <c r="G23" i="1"/>
  <c r="G22" i="1"/>
  <c r="G21" i="1"/>
  <c r="G20" i="1"/>
  <c r="G19" i="1"/>
  <c r="G18" i="1"/>
  <c r="G17" i="1"/>
  <c r="G16" i="1" l="1"/>
  <c r="F30" i="1" l="1"/>
  <c r="G30" i="1"/>
  <c r="G40" i="1" s="1"/>
  <c r="G42" i="1" l="1"/>
  <c r="G43" i="1" s="1"/>
</calcChain>
</file>

<file path=xl/sharedStrings.xml><?xml version="1.0" encoding="utf-8"?>
<sst xmlns="http://schemas.openxmlformats.org/spreadsheetml/2006/main" count="41" uniqueCount="41">
  <si>
    <t>OM PRISSKJEMA</t>
  </si>
  <si>
    <t>ROLLE</t>
  </si>
  <si>
    <t>SUM Pris totalt</t>
  </si>
  <si>
    <t>EVALUERINGSSUM (eks MVA)</t>
  </si>
  <si>
    <t>MVA (25%)</t>
  </si>
  <si>
    <t>EVALUERINGSSUM (inkl. MVA)</t>
  </si>
  <si>
    <t>Opsjon: støysonerapport, flyoperativ rådgiver</t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</si>
  <si>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Prosjekterings-gruppeleder</t>
    </r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</si>
  <si>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SØK funksjon</t>
    </r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</si>
  <si>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Arkitekt / Landskapsarkitekt</t>
    </r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</si>
  <si>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Rådgiver geoteknikk</t>
    </r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</si>
  <si>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Rådgiver brann</t>
    </r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</si>
  <si>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 xml:space="preserve">Rådgiver byggeteknikk </t>
    </r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</si>
  <si>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Rådgiver bygningsfysikk, energi og dagslys</t>
    </r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</si>
  <si>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Rådgiver elektrotekniske fag</t>
    </r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</si>
  <si>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Rådgiver VVS, VA-grunn, forurensning og skumslukkeanlegg</t>
    </r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</si>
  <si>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 xml:space="preserve">Rådgiver akustikk </t>
    </r>
  </si>
  <si>
    <t>Tilbyders Påslag eksternt innkjøp (%)</t>
  </si>
  <si>
    <t>A SUM  PRIS TIMEESTIMAT</t>
  </si>
  <si>
    <t>D Opsjon:  Påslag ved anskaffelse av støysonerapport, flyoperativ rådgiver</t>
  </si>
  <si>
    <t>Opsjon: Geotekniske grunnundersøkelser</t>
  </si>
  <si>
    <t>Samtlige priser oppgis i norske kroner (NOK) eks mva.</t>
  </si>
  <si>
    <t>Timeprisen er gjeldene uansett antall timer, det betales ikke overtid, med mindre dette er særskilt avtalt</t>
  </si>
  <si>
    <t xml:space="preserve">    * Timeanslaget, antall reiser og kostnadsanslag for opsjoner er bare et estimat for evalueringsformål, og vil ikke være bindende </t>
  </si>
  <si>
    <t>A Tilbyders timepris eks mva</t>
  </si>
  <si>
    <t>B Tilbyders Pris eks. mva</t>
  </si>
  <si>
    <r>
      <t xml:space="preserve">A Pris Timeestimat:  Timeprisen skal inkludere </t>
    </r>
    <r>
      <rPr>
        <sz val="11"/>
        <color theme="9" tint="-0.499984740745262"/>
        <rFont val="Calibri"/>
        <family val="2"/>
        <scheme val="minor"/>
      </rPr>
      <t>, se Del II B Spesielle kontraktsbestemmelser punkt 9.1</t>
    </r>
  </si>
  <si>
    <t>Prisskjema inneholder ulike priser for ulike ressurser</t>
  </si>
  <si>
    <t>*Estimat for evaluering. Antall reiser</t>
  </si>
  <si>
    <t xml:space="preserve">*Estimat for evaluering (kroner) </t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</si>
  <si>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Rådgiver milø (RIM)</t>
    </r>
  </si>
  <si>
    <t xml:space="preserve">Del I Vedlegg 3 F1 Prisskjema </t>
  </si>
  <si>
    <t>C Opsjon: Pålsag ved anskaffelse av geoteknisk grunnundersøkelse</t>
  </si>
  <si>
    <r>
      <t xml:space="preserve">B For utgifter til reiser:  Reisekostnader i forbindelse med reiser til Namsos, kompenseres med fastpris per reise. Med reisekostnader menes alle kostnader forbundet med reise, </t>
    </r>
    <r>
      <rPr>
        <u/>
        <sz val="11"/>
        <color theme="9" tint="-0.499984740745262"/>
        <rFont val="Calibri"/>
        <family val="2"/>
        <scheme val="minor"/>
      </rPr>
      <t>herunder reisetid</t>
    </r>
    <r>
      <rPr>
        <sz val="11"/>
        <color theme="9" tint="-0.499984740745262"/>
        <rFont val="Calibri"/>
        <family val="2"/>
        <scheme val="minor"/>
      </rPr>
      <t xml:space="preserve">, kost og overnatting ved behov. </t>
    </r>
  </si>
  <si>
    <t>B FASTPRIS per reise tur/retur Namsos</t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</si>
  <si>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Rådgiver drivstoffanlegg, skumanlegg (RIPOL)</t>
    </r>
  </si>
  <si>
    <t xml:space="preserve">*Timeestimat for evaluerings- formål.  </t>
  </si>
  <si>
    <t>v12.12.2023</t>
  </si>
  <si>
    <t>Grønne felt fyller ut av leverandør som del av sitt tilbud</t>
  </si>
  <si>
    <t>C+ D Påslag for opsjoner: Leverandørens timeforbruk for direkte arbeid relatert til anskaffelse og oppfølging avropte opsjoner kompenseres etter medgått tid etter timerater gitt i A Pris timeestimat.
Opsjon kompenseres deretter til selvkost med leverandørens påslag.</t>
  </si>
  <si>
    <t>Arkitekt- og rådgivergruppe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</si>
</sst>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rgb="FF000000"/>
      <name val="Times New Roman"/>
      <family val="1"/>
    </font>
    <font>
      <u/>
      <sz val="11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6">
    <xf numFmtId="0" fontId="0" fillId="0" borderId="0" xfId="0"/>
    <xf numFmtId="0" fontId="0" fillId="0" borderId="2" xfId="0" applyBorder="1"/>
    <xf numFmtId="0" fontId="0" fillId="0" borderId="3" xfId="0" applyBorder="1"/>
    <xf numFmtId="164" fontId="0" fillId="0" borderId="4" xfId="0" applyNumberFormat="1" applyBorder="1"/>
    <xf numFmtId="164" fontId="0" fillId="0" borderId="1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164" fontId="2" fillId="0" borderId="8" xfId="0" applyNumberFormat="1" applyFont="1" applyBorder="1"/>
    <xf numFmtId="0" fontId="2" fillId="0" borderId="1" xfId="0" applyFont="1" applyBorder="1"/>
    <xf numFmtId="164" fontId="0" fillId="0" borderId="15" xfId="0" applyNumberFormat="1" applyBorder="1"/>
    <xf numFmtId="0" fontId="0" fillId="0" borderId="1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/>
    <xf numFmtId="0" fontId="1" fillId="0" borderId="24" xfId="0" applyFont="1" applyBorder="1"/>
    <xf numFmtId="164" fontId="2" fillId="0" borderId="23" xfId="0" applyNumberFormat="1" applyFont="1" applyBorder="1"/>
    <xf numFmtId="0" fontId="0" fillId="0" borderId="24" xfId="0" applyBorder="1"/>
    <xf numFmtId="164" fontId="2" fillId="0" borderId="25" xfId="0" applyNumberFormat="1" applyFont="1" applyBorder="1"/>
    <xf numFmtId="164" fontId="2" fillId="0" borderId="26" xfId="0" applyNumberFormat="1" applyFont="1" applyBorder="1"/>
    <xf numFmtId="0" fontId="0" fillId="0" borderId="27" xfId="0" applyBorder="1"/>
    <xf numFmtId="164" fontId="2" fillId="0" borderId="28" xfId="0" applyNumberFormat="1" applyFont="1" applyBorder="1"/>
    <xf numFmtId="0" fontId="2" fillId="0" borderId="29" xfId="0" applyFont="1" applyBorder="1"/>
    <xf numFmtId="0" fontId="0" fillId="0" borderId="9" xfId="0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164" fontId="0" fillId="2" borderId="4" xfId="0" applyNumberFormat="1" applyFill="1" applyBorder="1"/>
    <xf numFmtId="164" fontId="0" fillId="0" borderId="31" xfId="0" applyNumberFormat="1" applyBorder="1"/>
    <xf numFmtId="164" fontId="2" fillId="0" borderId="30" xfId="0" applyNumberFormat="1" applyFont="1" applyBorder="1"/>
    <xf numFmtId="0" fontId="2" fillId="0" borderId="35" xfId="0" applyFont="1" applyBorder="1"/>
    <xf numFmtId="164" fontId="2" fillId="0" borderId="36" xfId="0" applyNumberFormat="1" applyFont="1" applyBorder="1"/>
    <xf numFmtId="164" fontId="2" fillId="0" borderId="37" xfId="0" applyNumberFormat="1" applyFont="1" applyBorder="1"/>
    <xf numFmtId="0" fontId="0" fillId="0" borderId="34" xfId="0" applyBorder="1"/>
    <xf numFmtId="0" fontId="2" fillId="0" borderId="38" xfId="0" applyFont="1" applyBorder="1"/>
    <xf numFmtId="164" fontId="2" fillId="0" borderId="39" xfId="0" applyNumberFormat="1" applyFont="1" applyBorder="1"/>
    <xf numFmtId="164" fontId="2" fillId="0" borderId="40" xfId="0" applyNumberFormat="1" applyFont="1" applyBorder="1"/>
    <xf numFmtId="0" fontId="0" fillId="0" borderId="32" xfId="0" applyBorder="1"/>
    <xf numFmtId="164" fontId="0" fillId="0" borderId="8" xfId="0" applyNumberFormat="1" applyBorder="1"/>
    <xf numFmtId="164" fontId="2" fillId="0" borderId="33" xfId="0" applyNumberFormat="1" applyFont="1" applyBorder="1"/>
    <xf numFmtId="0" fontId="2" fillId="0" borderId="13" xfId="0" applyFont="1" applyBorder="1"/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165" fontId="0" fillId="0" borderId="34" xfId="1" applyNumberFormat="1" applyFont="1" applyBorder="1"/>
    <xf numFmtId="164" fontId="0" fillId="0" borderId="13" xfId="0" applyNumberFormat="1" applyBorder="1"/>
    <xf numFmtId="0" fontId="0" fillId="0" borderId="1" xfId="0" applyBorder="1"/>
    <xf numFmtId="0" fontId="0" fillId="0" borderId="13" xfId="0" applyBorder="1"/>
    <xf numFmtId="0" fontId="2" fillId="0" borderId="34" xfId="0" applyFont="1" applyBorder="1"/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164" fontId="0" fillId="2" borderId="0" xfId="0" applyNumberFormat="1" applyFill="1"/>
    <xf numFmtId="0" fontId="0" fillId="0" borderId="0" xfId="0" applyAlignment="1">
      <alignment horizontal="left" vertical="top" wrapText="1"/>
    </xf>
    <xf numFmtId="164" fontId="0" fillId="4" borderId="1" xfId="0" applyNumberFormat="1" applyFill="1" applyBorder="1"/>
    <xf numFmtId="0" fontId="4" fillId="3" borderId="19" xfId="0" applyFont="1" applyFill="1" applyBorder="1"/>
    <xf numFmtId="0" fontId="4" fillId="3" borderId="0" xfId="0" applyFont="1" applyFill="1"/>
    <xf numFmtId="0" fontId="4" fillId="3" borderId="20" xfId="0" applyFont="1" applyFill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/>
    <xf numFmtId="0" fontId="0" fillId="0" borderId="3" xfId="0" applyBorder="1"/>
    <xf numFmtId="0" fontId="0" fillId="0" borderId="2" xfId="0" applyBorder="1"/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9" xfId="0" applyBorder="1"/>
    <xf numFmtId="0" fontId="0" fillId="0" borderId="20" xfId="0" applyBorder="1"/>
    <xf numFmtId="0" fontId="4" fillId="0" borderId="1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FCBCB-3C32-42A5-A76D-AAD3D4594FDD}">
  <sheetPr>
    <pageSetUpPr fitToPage="1"/>
  </sheetPr>
  <dimension ref="B1:G44"/>
  <sheetViews>
    <sheetView tabSelected="1" zoomScale="160" zoomScaleNormal="160" workbookViewId="0">
      <pane xSplit="1" ySplit="2" topLeftCell="B11" activePane="bottomRight" state="frozen"/>
      <selection pane="topRight" activeCell="B1" sqref="B1"/>
      <selection pane="bottomLeft" activeCell="A3" sqref="A3"/>
      <selection pane="bottomRight" activeCell="B15" sqref="B15"/>
    </sheetView>
  </sheetViews>
  <sheetFormatPr baseColWidth="10" defaultColWidth="11.42578125" defaultRowHeight="15" x14ac:dyDescent="0.25"/>
  <cols>
    <col min="2" max="2" width="66.5703125" customWidth="1"/>
    <col min="3" max="4" width="13.42578125" customWidth="1"/>
    <col min="5" max="5" width="16.7109375" customWidth="1"/>
    <col min="6" max="6" width="13.42578125" customWidth="1"/>
    <col min="7" max="7" width="17.85546875" customWidth="1"/>
  </cols>
  <sheetData>
    <row r="1" spans="2:7" ht="23.25" x14ac:dyDescent="0.35">
      <c r="B1" s="56" t="s">
        <v>31</v>
      </c>
      <c r="C1" s="57"/>
      <c r="D1" s="57"/>
      <c r="E1" s="57"/>
      <c r="F1" s="57"/>
      <c r="G1" s="58"/>
    </row>
    <row r="2" spans="2:7" x14ac:dyDescent="0.25">
      <c r="B2" s="1"/>
      <c r="F2" t="s">
        <v>37</v>
      </c>
      <c r="G2" s="2"/>
    </row>
    <row r="3" spans="2:7" ht="18.75" x14ac:dyDescent="0.3">
      <c r="B3" s="59" t="s">
        <v>0</v>
      </c>
      <c r="C3" s="60"/>
      <c r="D3" s="60"/>
      <c r="E3" s="60"/>
      <c r="F3" s="60"/>
      <c r="G3" s="61"/>
    </row>
    <row r="4" spans="2:7" x14ac:dyDescent="0.25">
      <c r="B4" s="68" t="s">
        <v>27</v>
      </c>
      <c r="C4" s="69"/>
      <c r="D4" s="69"/>
      <c r="E4" s="69"/>
      <c r="F4" s="69"/>
      <c r="G4" s="70"/>
    </row>
    <row r="5" spans="2:7" x14ac:dyDescent="0.25">
      <c r="B5" s="67" t="s">
        <v>21</v>
      </c>
      <c r="C5" s="65"/>
      <c r="D5" s="65"/>
      <c r="E5" s="65"/>
      <c r="F5" s="65"/>
      <c r="G5" s="66"/>
    </row>
    <row r="6" spans="2:7" x14ac:dyDescent="0.25">
      <c r="B6" s="67" t="s">
        <v>22</v>
      </c>
      <c r="C6" s="65"/>
      <c r="D6" s="65"/>
      <c r="E6" s="65"/>
      <c r="F6" s="65"/>
      <c r="G6" s="66"/>
    </row>
    <row r="7" spans="2:7" x14ac:dyDescent="0.25">
      <c r="B7" s="65"/>
      <c r="C7" s="65"/>
      <c r="D7" s="65"/>
      <c r="E7" s="65"/>
      <c r="F7" s="65"/>
      <c r="G7" s="66"/>
    </row>
    <row r="8" spans="2:7" ht="19.5" customHeight="1" x14ac:dyDescent="0.25">
      <c r="B8" s="62" t="s">
        <v>26</v>
      </c>
      <c r="C8" s="63"/>
      <c r="D8" s="63"/>
      <c r="E8" s="63"/>
      <c r="F8" s="63"/>
      <c r="G8" s="64"/>
    </row>
    <row r="9" spans="2:7" ht="45.75" customHeight="1" x14ac:dyDescent="0.25">
      <c r="B9" s="73" t="s">
        <v>33</v>
      </c>
      <c r="C9" s="74"/>
      <c r="D9" s="74"/>
      <c r="E9" s="74"/>
      <c r="F9" s="74"/>
      <c r="G9" s="75"/>
    </row>
    <row r="10" spans="2:7" ht="68.25" customHeight="1" x14ac:dyDescent="0.25">
      <c r="B10" s="73" t="s">
        <v>39</v>
      </c>
      <c r="C10" s="74"/>
      <c r="D10" s="74"/>
      <c r="E10" s="74"/>
      <c r="F10" s="74"/>
      <c r="G10" s="75"/>
    </row>
    <row r="11" spans="2:7" ht="19.5" customHeight="1" x14ac:dyDescent="0.25">
      <c r="B11" s="71" t="s">
        <v>23</v>
      </c>
      <c r="C11" s="65"/>
      <c r="D11" s="65"/>
      <c r="E11" s="65"/>
      <c r="F11" s="65"/>
      <c r="G11" s="72"/>
    </row>
    <row r="12" spans="2:7" x14ac:dyDescent="0.25">
      <c r="B12" s="53" t="s">
        <v>38</v>
      </c>
      <c r="C12" s="54"/>
      <c r="D12" s="54"/>
      <c r="E12" s="54"/>
      <c r="F12" s="54"/>
      <c r="G12" s="55"/>
    </row>
    <row r="13" spans="2:7" x14ac:dyDescent="0.25">
      <c r="B13" s="11"/>
      <c r="C13" s="12"/>
      <c r="D13" s="12"/>
      <c r="E13" s="12"/>
      <c r="F13" s="12"/>
      <c r="G13" s="13"/>
    </row>
    <row r="14" spans="2:7" ht="60" x14ac:dyDescent="0.25">
      <c r="B14" s="14" t="s">
        <v>1</v>
      </c>
      <c r="C14" s="23" t="s">
        <v>24</v>
      </c>
      <c r="D14" s="25"/>
      <c r="E14" s="25"/>
      <c r="F14" s="25" t="s">
        <v>36</v>
      </c>
      <c r="G14" s="24" t="s">
        <v>2</v>
      </c>
    </row>
    <row r="15" spans="2:7" ht="18.75" x14ac:dyDescent="0.3">
      <c r="B15" s="15" t="s">
        <v>40</v>
      </c>
      <c r="C15" s="3"/>
      <c r="D15" s="4"/>
      <c r="E15" s="4"/>
      <c r="F15" s="4"/>
      <c r="G15" s="16"/>
    </row>
    <row r="16" spans="2:7" x14ac:dyDescent="0.25">
      <c r="B16" s="9" t="s">
        <v>7</v>
      </c>
      <c r="C16" s="26">
        <v>0</v>
      </c>
      <c r="D16" s="52"/>
      <c r="E16" s="52"/>
      <c r="F16" s="3">
        <v>200</v>
      </c>
      <c r="G16" s="10">
        <f>C16*F16</f>
        <v>0</v>
      </c>
    </row>
    <row r="17" spans="2:7" x14ac:dyDescent="0.25">
      <c r="B17" s="9" t="s">
        <v>8</v>
      </c>
      <c r="C17" s="26">
        <v>0</v>
      </c>
      <c r="D17" s="52"/>
      <c r="E17" s="52"/>
      <c r="F17" s="3">
        <v>100</v>
      </c>
      <c r="G17" s="10">
        <f t="shared" ref="G17:G26" si="0">C17*F17</f>
        <v>0</v>
      </c>
    </row>
    <row r="18" spans="2:7" x14ac:dyDescent="0.25">
      <c r="B18" s="9" t="s">
        <v>9</v>
      </c>
      <c r="C18" s="26">
        <v>0</v>
      </c>
      <c r="D18" s="52"/>
      <c r="E18" s="52"/>
      <c r="F18" s="3">
        <v>200</v>
      </c>
      <c r="G18" s="10">
        <f t="shared" si="0"/>
        <v>0</v>
      </c>
    </row>
    <row r="19" spans="2:7" x14ac:dyDescent="0.25">
      <c r="B19" s="9" t="s">
        <v>10</v>
      </c>
      <c r="C19" s="26">
        <v>0</v>
      </c>
      <c r="D19" s="52"/>
      <c r="E19" s="52"/>
      <c r="F19" s="3">
        <v>50</v>
      </c>
      <c r="G19" s="10">
        <f t="shared" si="0"/>
        <v>0</v>
      </c>
    </row>
    <row r="20" spans="2:7" x14ac:dyDescent="0.25">
      <c r="B20" s="9" t="s">
        <v>11</v>
      </c>
      <c r="C20" s="26">
        <v>0</v>
      </c>
      <c r="D20" s="52"/>
      <c r="E20" s="52"/>
      <c r="F20" s="3">
        <v>80</v>
      </c>
      <c r="G20" s="10">
        <f t="shared" si="0"/>
        <v>0</v>
      </c>
    </row>
    <row r="21" spans="2:7" x14ac:dyDescent="0.25">
      <c r="B21" s="9" t="s">
        <v>12</v>
      </c>
      <c r="C21" s="26">
        <v>0</v>
      </c>
      <c r="D21" s="52"/>
      <c r="E21" s="52"/>
      <c r="F21" s="3">
        <v>150</v>
      </c>
      <c r="G21" s="10">
        <f t="shared" si="0"/>
        <v>0</v>
      </c>
    </row>
    <row r="22" spans="2:7" x14ac:dyDescent="0.25">
      <c r="B22" s="9" t="s">
        <v>13</v>
      </c>
      <c r="C22" s="26">
        <v>0</v>
      </c>
      <c r="D22" s="52"/>
      <c r="E22" s="52"/>
      <c r="F22" s="3">
        <v>120</v>
      </c>
      <c r="G22" s="10">
        <f t="shared" si="0"/>
        <v>0</v>
      </c>
    </row>
    <row r="23" spans="2:7" x14ac:dyDescent="0.25">
      <c r="B23" s="9" t="s">
        <v>14</v>
      </c>
      <c r="C23" s="26">
        <v>0</v>
      </c>
      <c r="D23" s="52"/>
      <c r="E23" s="52"/>
      <c r="F23" s="3">
        <v>100</v>
      </c>
      <c r="G23" s="10">
        <f t="shared" si="0"/>
        <v>0</v>
      </c>
    </row>
    <row r="24" spans="2:7" x14ac:dyDescent="0.25">
      <c r="B24" s="9" t="s">
        <v>15</v>
      </c>
      <c r="C24" s="26">
        <v>0</v>
      </c>
      <c r="D24" s="52"/>
      <c r="E24" s="52"/>
      <c r="F24" s="3">
        <v>200</v>
      </c>
      <c r="G24" s="10">
        <f t="shared" si="0"/>
        <v>0</v>
      </c>
    </row>
    <row r="25" spans="2:7" x14ac:dyDescent="0.25">
      <c r="B25" s="9" t="s">
        <v>16</v>
      </c>
      <c r="C25" s="26">
        <v>0</v>
      </c>
      <c r="D25" s="52"/>
      <c r="E25" s="52"/>
      <c r="F25" s="3">
        <v>50</v>
      </c>
      <c r="G25" s="10">
        <f t="shared" si="0"/>
        <v>0</v>
      </c>
    </row>
    <row r="26" spans="2:7" x14ac:dyDescent="0.25">
      <c r="B26" s="9" t="s">
        <v>30</v>
      </c>
      <c r="C26" s="26">
        <v>0</v>
      </c>
      <c r="D26" s="52"/>
      <c r="E26" s="52"/>
      <c r="F26" s="3">
        <v>50</v>
      </c>
      <c r="G26" s="10">
        <f t="shared" si="0"/>
        <v>0</v>
      </c>
    </row>
    <row r="27" spans="2:7" x14ac:dyDescent="0.25">
      <c r="B27" s="9" t="s">
        <v>35</v>
      </c>
      <c r="C27" s="26">
        <v>0</v>
      </c>
      <c r="D27" s="52"/>
      <c r="E27" s="52"/>
      <c r="F27" s="3">
        <v>50</v>
      </c>
      <c r="G27" s="19">
        <f t="shared" ref="G27:G28" si="1">C27*F27</f>
        <v>0</v>
      </c>
    </row>
    <row r="28" spans="2:7" x14ac:dyDescent="0.25">
      <c r="B28" s="17"/>
      <c r="C28" s="3"/>
      <c r="D28" s="4"/>
      <c r="E28" s="4"/>
      <c r="F28" s="3">
        <f t="shared" ref="F28" si="2">SUM(D28:E28)</f>
        <v>0</v>
      </c>
      <c r="G28" s="19">
        <f t="shared" si="1"/>
        <v>0</v>
      </c>
    </row>
    <row r="29" spans="2:7" ht="15.75" thickBot="1" x14ac:dyDescent="0.3">
      <c r="B29" s="20"/>
      <c r="C29" s="5"/>
      <c r="D29" s="6"/>
      <c r="E29" s="6"/>
      <c r="F29" s="7"/>
      <c r="G29" s="21"/>
    </row>
    <row r="30" spans="2:7" x14ac:dyDescent="0.25">
      <c r="B30" s="22" t="s">
        <v>18</v>
      </c>
      <c r="C30" s="8"/>
      <c r="D30" s="37"/>
      <c r="E30" s="37"/>
      <c r="F30" s="37">
        <f>SUM(F15:F29)</f>
        <v>1350</v>
      </c>
      <c r="G30" s="18">
        <f>SUM(G16:G29)</f>
        <v>0</v>
      </c>
    </row>
    <row r="31" spans="2:7" x14ac:dyDescent="0.25">
      <c r="B31" s="40"/>
      <c r="C31" s="41"/>
      <c r="D31" s="42"/>
      <c r="E31" s="42"/>
      <c r="F31" s="42"/>
      <c r="G31" s="41"/>
    </row>
    <row r="32" spans="2:7" ht="54.75" customHeight="1" x14ac:dyDescent="0.25">
      <c r="B32" s="48"/>
      <c r="C32" s="49" t="s">
        <v>25</v>
      </c>
      <c r="D32" s="49"/>
      <c r="E32" s="49"/>
      <c r="F32" s="49" t="s">
        <v>28</v>
      </c>
      <c r="G32" s="49"/>
    </row>
    <row r="33" spans="2:7" x14ac:dyDescent="0.25">
      <c r="B33" s="9" t="s">
        <v>34</v>
      </c>
      <c r="C33" s="26">
        <v>0</v>
      </c>
      <c r="D33" s="52"/>
      <c r="E33" s="52"/>
      <c r="F33" s="3">
        <v>8</v>
      </c>
      <c r="G33" s="38">
        <f>C33*F33</f>
        <v>0</v>
      </c>
    </row>
    <row r="34" spans="2:7" x14ac:dyDescent="0.25">
      <c r="B34" s="40"/>
      <c r="C34" s="50"/>
      <c r="D34" s="42"/>
      <c r="E34" s="42"/>
      <c r="F34" s="42"/>
      <c r="G34" s="41"/>
    </row>
    <row r="35" spans="2:7" ht="69.75" customHeight="1" x14ac:dyDescent="0.25">
      <c r="C35" s="51" t="s">
        <v>17</v>
      </c>
      <c r="D35" s="51" t="s">
        <v>29</v>
      </c>
      <c r="E35" s="48"/>
      <c r="F35" s="48"/>
      <c r="G35" s="48"/>
    </row>
    <row r="36" spans="2:7" x14ac:dyDescent="0.25">
      <c r="B36" s="45" t="s">
        <v>20</v>
      </c>
      <c r="C36" s="3"/>
      <c r="D36" s="3">
        <v>300000</v>
      </c>
      <c r="E36" s="4"/>
      <c r="F36" s="3"/>
      <c r="G36" s="38"/>
    </row>
    <row r="37" spans="2:7" x14ac:dyDescent="0.25">
      <c r="B37" s="39" t="s">
        <v>32</v>
      </c>
      <c r="C37" s="26">
        <v>0</v>
      </c>
      <c r="E37" s="4"/>
      <c r="F37" s="3"/>
      <c r="G37" s="38">
        <f>+D36*(C37/100)</f>
        <v>0</v>
      </c>
    </row>
    <row r="38" spans="2:7" ht="15.75" thickBot="1" x14ac:dyDescent="0.3">
      <c r="B38" s="46" t="s">
        <v>6</v>
      </c>
      <c r="C38" s="3"/>
      <c r="D38" s="43">
        <v>150000</v>
      </c>
      <c r="E38" s="44"/>
      <c r="F38" s="44"/>
      <c r="G38" s="38"/>
    </row>
    <row r="39" spans="2:7" ht="13.5" customHeight="1" thickBot="1" x14ac:dyDescent="0.3">
      <c r="B39" s="47" t="s">
        <v>19</v>
      </c>
      <c r="C39" s="26">
        <v>0</v>
      </c>
      <c r="D39" s="43"/>
      <c r="E39" s="32"/>
      <c r="F39" s="32"/>
      <c r="G39" s="38">
        <f>+D38*(C39/100)</f>
        <v>0</v>
      </c>
    </row>
    <row r="40" spans="2:7" x14ac:dyDescent="0.25">
      <c r="B40" s="29" t="s">
        <v>3</v>
      </c>
      <c r="C40" s="30"/>
      <c r="D40" s="30"/>
      <c r="E40" s="30"/>
      <c r="F40" s="30"/>
      <c r="G40" s="31">
        <f>SUM(G30:G39)</f>
        <v>0</v>
      </c>
    </row>
    <row r="42" spans="2:7" ht="15.75" thickBot="1" x14ac:dyDescent="0.3">
      <c r="B42" s="36" t="s">
        <v>4</v>
      </c>
      <c r="C42" s="27"/>
      <c r="D42" s="27"/>
      <c r="E42" s="27"/>
      <c r="F42" s="27"/>
      <c r="G42" s="28">
        <f>G40*0.25</f>
        <v>0</v>
      </c>
    </row>
    <row r="43" spans="2:7" ht="34.5" customHeight="1" thickBot="1" x14ac:dyDescent="0.3">
      <c r="B43" s="33" t="s">
        <v>5</v>
      </c>
      <c r="C43" s="34"/>
      <c r="D43" s="34"/>
      <c r="E43" s="34"/>
      <c r="F43" s="34"/>
      <c r="G43" s="35">
        <f>+G40+G42</f>
        <v>0</v>
      </c>
    </row>
    <row r="44" spans="2:7" ht="15.75" thickTop="1" x14ac:dyDescent="0.25"/>
  </sheetData>
  <mergeCells count="11">
    <mergeCell ref="B12:G12"/>
    <mergeCell ref="B1:G1"/>
    <mergeCell ref="B3:G3"/>
    <mergeCell ref="B8:G8"/>
    <mergeCell ref="B7:G7"/>
    <mergeCell ref="B6:G6"/>
    <mergeCell ref="B5:G5"/>
    <mergeCell ref="B4:G4"/>
    <mergeCell ref="B11:G11"/>
    <mergeCell ref="B9:G9"/>
    <mergeCell ref="B10:G10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Haug, Knut Ola</cp:lastModifiedBy>
  <cp:revision/>
  <cp:lastPrinted>2022-11-14T09:29:48Z</cp:lastPrinted>
  <dcterms:created xsi:type="dcterms:W3CDTF">2021-11-24T07:59:18Z</dcterms:created>
  <dcterms:modified xsi:type="dcterms:W3CDTF">2023-12-13T15:27:51Z</dcterms:modified>
  <cp:category/>
  <cp:contentStatus/>
</cp:coreProperties>
</file>